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Essentials\Working Files\USB Files\"/>
    </mc:Choice>
  </mc:AlternateContent>
  <xr:revisionPtr revIDLastSave="1" documentId="8_{66ED1706-8FAD-4A5B-AA87-ADDD16289D72}" xr6:coauthVersionLast="45" xr6:coauthVersionMax="45" xr10:uidLastSave="{62DBCC82-8B2A-44A5-AD72-6EA53B10A930}"/>
  <bookViews>
    <workbookView xWindow="40920" yWindow="-120" windowWidth="29040" windowHeight="15840" xr2:uid="{37AFD1B7-29A3-425E-977F-8017E25A6776}"/>
  </bookViews>
  <sheets>
    <sheet name="2019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" i="6" l="1"/>
  <c r="G17" i="6"/>
  <c r="F17" i="6"/>
  <c r="H16" i="6"/>
  <c r="G16" i="6"/>
  <c r="F16" i="6"/>
  <c r="H15" i="6"/>
  <c r="G15" i="6"/>
  <c r="F15" i="6"/>
  <c r="H14" i="6"/>
  <c r="G14" i="6"/>
  <c r="F14" i="6"/>
  <c r="I13" i="6"/>
  <c r="E13" i="6"/>
  <c r="I12" i="6"/>
  <c r="E12" i="6"/>
  <c r="I11" i="6"/>
  <c r="E11" i="6"/>
  <c r="J11" i="6" s="1"/>
  <c r="I10" i="6"/>
  <c r="E10" i="6"/>
  <c r="J10" i="6" s="1"/>
  <c r="I9" i="6"/>
  <c r="E9" i="6"/>
  <c r="J9" i="6" s="1"/>
  <c r="I8" i="6"/>
  <c r="E8" i="6"/>
  <c r="J8" i="6" s="1"/>
  <c r="I7" i="6"/>
  <c r="E7" i="6"/>
  <c r="I6" i="6"/>
  <c r="E6" i="6"/>
  <c r="J6" i="6" s="1"/>
  <c r="I5" i="6"/>
  <c r="E5" i="6"/>
  <c r="J5" i="6" s="1"/>
  <c r="I4" i="6"/>
  <c r="E4" i="6"/>
  <c r="J4" i="6" s="1"/>
  <c r="I3" i="6"/>
  <c r="E3" i="6"/>
  <c r="I2" i="6"/>
  <c r="E2" i="6"/>
  <c r="J13" i="6" l="1"/>
  <c r="I15" i="6"/>
  <c r="J12" i="6"/>
  <c r="J7" i="6"/>
  <c r="I14" i="6"/>
  <c r="J3" i="6"/>
  <c r="E14" i="6"/>
  <c r="E16" i="6"/>
  <c r="I16" i="6"/>
  <c r="E17" i="6"/>
  <c r="I17" i="6"/>
  <c r="E15" i="6"/>
  <c r="J2" i="6"/>
  <c r="J17" i="6" l="1"/>
  <c r="J16" i="6"/>
  <c r="J14" i="6"/>
  <c r="J15" i="6"/>
</calcChain>
</file>

<file path=xl/sharedStrings.xml><?xml version="1.0" encoding="utf-8"?>
<sst xmlns="http://schemas.openxmlformats.org/spreadsheetml/2006/main" count="26" uniqueCount="26">
  <si>
    <t>Shoes</t>
  </si>
  <si>
    <t>Socks</t>
  </si>
  <si>
    <t>T-Shirts</t>
  </si>
  <si>
    <t>Total clothing</t>
  </si>
  <si>
    <t>Footballs</t>
  </si>
  <si>
    <t>Tennis balls</t>
  </si>
  <si>
    <t>Golf balls</t>
  </si>
  <si>
    <t>Total balls</t>
  </si>
  <si>
    <t>Total 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</si>
  <si>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</si>
  <si>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</si>
  <si>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</si>
  <si>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</si>
  <si>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</si>
  <si>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</si>
  <si>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</si>
  <si>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</si>
  <si>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</si>
  <si>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</si>
  <si>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</si>
  <si>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</si>
  <si>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</t>
  </si>
  <si>
    <t>Total year</t>
  </si>
  <si>
    <t>Average / mth</t>
  </si>
  <si>
    <t>Highest sale</t>
  </si>
  <si>
    <t>Lowest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</si>
</sst>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0" fillId="0" borderId="1" xfId="0" applyBorder="1"/>
    <xf numFmtId="164" fontId="0" fillId="0" borderId="1" xfId="0" applyNumberFormat="1" applyBorder="1"/>
    <xf numFmtId="164" fontId="0" fillId="2" borderId="1" xfId="0" applyNumberFormat="1" applyFill="1" applyBorder="1"/>
    <xf numFmtId="164" fontId="1" fillId="2" borderId="1" xfId="0" applyNumberFormat="1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Clothing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'2019'!$B$1</c:f>
              <c:strCache>
                <c:ptCount val="1"/>
                <c:pt idx="0">
                  <c:v>Shoes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'2019'!$A$2:$A$13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'2019'!$B$2:$B$13</c:f>
              <c:numCache>
                <c:formatCode>"$"#,##0.00</c:formatCode>
                <c:ptCount val="12"/>
                <c:pt idx="0">
                  <c:v>5000</c:v>
                </c:pt>
                <c:pt idx="1">
                  <c:v>2000</c:v>
                </c:pt>
                <c:pt idx="2">
                  <c:v>6100</c:v>
                </c:pt>
                <c:pt idx="3">
                  <c:v>5200</c:v>
                </c:pt>
                <c:pt idx="4">
                  <c:v>5400</c:v>
                </c:pt>
                <c:pt idx="5">
                  <c:v>4500</c:v>
                </c:pt>
                <c:pt idx="6">
                  <c:v>4800</c:v>
                </c:pt>
                <c:pt idx="7">
                  <c:v>5100</c:v>
                </c:pt>
                <c:pt idx="8">
                  <c:v>4600</c:v>
                </c:pt>
                <c:pt idx="9">
                  <c:v>5000</c:v>
                </c:pt>
                <c:pt idx="10">
                  <c:v>7000</c:v>
                </c:pt>
                <c:pt idx="11">
                  <c:v>7500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C5-44EC-B0DA-9EC534EF299A}"/>
            </c:ext>
          </c:extLst>
        </c:ser>
        <c:ser>
          <c:idx val="1"/>
          <c:order val="1"/>
          <c:tx>
            <c:strRef>
              <c:f>'2019'!$C$1</c:f>
              <c:strCache>
                <c:ptCount val="1"/>
                <c:pt idx="0">
                  <c:v>Socks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'2019'!$A$2:$A$13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'2019'!$C$2:$C$13</c:f>
              <c:numCache>
                <c:formatCode>"$"#,##0.00</c:formatCode>
                <c:ptCount val="12"/>
                <c:pt idx="0">
                  <c:v>510</c:v>
                </c:pt>
                <c:pt idx="1">
                  <c:v>190</c:v>
                </c:pt>
                <c:pt idx="2">
                  <c:v>600</c:v>
                </c:pt>
                <c:pt idx="3">
                  <c:v>770</c:v>
                </c:pt>
                <c:pt idx="4">
                  <c:v>380</c:v>
                </c:pt>
                <c:pt idx="5">
                  <c:v>480</c:v>
                </c:pt>
                <c:pt idx="6">
                  <c:v>520</c:v>
                </c:pt>
                <c:pt idx="7">
                  <c:v>380</c:v>
                </c:pt>
                <c:pt idx="8">
                  <c:v>720</c:v>
                </c:pt>
                <c:pt idx="9">
                  <c:v>700</c:v>
                </c:pt>
                <c:pt idx="10">
                  <c:v>580</c:v>
                </c:pt>
                <c:pt idx="11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C5-44EC-B0DA-9EC534EF299A}"/>
            </c:ext>
          </c:extLst>
        </c:ser>
        <c:ser>
          <c:idx val="2"/>
          <c:order val="2"/>
          <c:tx>
            <c:strRef>
              <c:f>'2019'!$D$1</c:f>
              <c:strCache>
                <c:ptCount val="1"/>
                <c:pt idx="0">
                  <c:v>T-Shirts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'2019'!$A$2:$A$13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'2019'!$D$2:$D$13</c:f>
              <c:numCache>
                <c:formatCode>"$"#,##0.00</c:formatCode>
                <c:ptCount val="12"/>
                <c:pt idx="0">
                  <c:v>3500</c:v>
                </c:pt>
                <c:pt idx="1">
                  <c:v>1500</c:v>
                </c:pt>
                <c:pt idx="2">
                  <c:v>3900</c:v>
                </c:pt>
                <c:pt idx="3">
                  <c:v>2500</c:v>
                </c:pt>
                <c:pt idx="4">
                  <c:v>4500</c:v>
                </c:pt>
                <c:pt idx="5">
                  <c:v>5000</c:v>
                </c:pt>
                <c:pt idx="6">
                  <c:v>2900</c:v>
                </c:pt>
                <c:pt idx="7">
                  <c:v>3300</c:v>
                </c:pt>
                <c:pt idx="8">
                  <c:v>4000</c:v>
                </c:pt>
                <c:pt idx="9">
                  <c:v>4800</c:v>
                </c:pt>
                <c:pt idx="10">
                  <c:v>3200</c:v>
                </c:pt>
                <c:pt idx="11">
                  <c:v>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C5-44EC-B0DA-9EC534EF2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23066456"/>
        <c:axId val="419294888"/>
      </c:barChart>
      <c:catAx>
        <c:axId val="423066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294888"/>
        <c:crosses val="autoZero"/>
        <c:auto val="1"/>
        <c:lblAlgn val="ctr"/>
        <c:lblOffset val="100"/>
        <c:noMultiLvlLbl val="0"/>
      </c:catAx>
      <c:valAx>
        <c:axId val="41929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066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Ball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'2019'!$F$1</c:f>
              <c:strCache>
                <c:ptCount val="1"/>
                <c:pt idx="0">
                  <c:v>Footballs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'2019'!$A$2:$A$13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'2019'!$F$2:$F$13</c:f>
              <c:numCache>
                <c:formatCode>"$"#,##0.00</c:formatCode>
                <c:ptCount val="12"/>
                <c:pt idx="0">
                  <c:v>2500</c:v>
                </c:pt>
                <c:pt idx="1">
                  <c:v>1010</c:v>
                </c:pt>
                <c:pt idx="2">
                  <c:v>3000</c:v>
                </c:pt>
                <c:pt idx="3">
                  <c:v>2800</c:v>
                </c:pt>
                <c:pt idx="4">
                  <c:v>3000</c:v>
                </c:pt>
                <c:pt idx="5">
                  <c:v>3200</c:v>
                </c:pt>
                <c:pt idx="6">
                  <c:v>3100</c:v>
                </c:pt>
                <c:pt idx="7">
                  <c:v>2900</c:v>
                </c:pt>
                <c:pt idx="8">
                  <c:v>2700</c:v>
                </c:pt>
                <c:pt idx="9">
                  <c:v>3000</c:v>
                </c:pt>
                <c:pt idx="10">
                  <c:v>2900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24-45A1-993C-E055D974B05D}"/>
            </c:ext>
          </c:extLst>
        </c:ser>
        <c:ser>
          <c:idx val="1"/>
          <c:order val="1"/>
          <c:tx>
            <c:strRef>
              <c:f>'2019'!$G$1</c:f>
              <c:strCache>
                <c:ptCount val="1"/>
                <c:pt idx="0">
                  <c:v>Tennis balls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'2019'!$A$2:$A$13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'2019'!$G$2:$G$13</c:f>
              <c:numCache>
                <c:formatCode>"$"#,##0.00</c:formatCode>
                <c:ptCount val="12"/>
                <c:pt idx="0">
                  <c:v>1500</c:v>
                </c:pt>
                <c:pt idx="1">
                  <c:v>250</c:v>
                </c:pt>
                <c:pt idx="2">
                  <c:v>900</c:v>
                </c:pt>
                <c:pt idx="3">
                  <c:v>1100</c:v>
                </c:pt>
                <c:pt idx="4">
                  <c:v>1300</c:v>
                </c:pt>
                <c:pt idx="5">
                  <c:v>850</c:v>
                </c:pt>
                <c:pt idx="6">
                  <c:v>980</c:v>
                </c:pt>
                <c:pt idx="7">
                  <c:v>2000</c:v>
                </c:pt>
                <c:pt idx="8">
                  <c:v>1000</c:v>
                </c:pt>
                <c:pt idx="9">
                  <c:v>900</c:v>
                </c:pt>
                <c:pt idx="10">
                  <c:v>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24-45A1-993C-E055D974B05D}"/>
            </c:ext>
          </c:extLst>
        </c:ser>
        <c:ser>
          <c:idx val="2"/>
          <c:order val="2"/>
          <c:tx>
            <c:strRef>
              <c:f>'2019'!$H$1</c:f>
              <c:strCache>
                <c:ptCount val="1"/>
                <c:pt idx="0">
                  <c:v>Golf balls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'2019'!$A$2:$A$13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'2019'!$H$2:$H$13</c:f>
              <c:numCache>
                <c:formatCode>"$"#,##0.00</c:formatCode>
                <c:ptCount val="12"/>
                <c:pt idx="0">
                  <c:v>2000</c:v>
                </c:pt>
                <c:pt idx="1">
                  <c:v>500</c:v>
                </c:pt>
                <c:pt idx="2">
                  <c:v>2300</c:v>
                </c:pt>
                <c:pt idx="3">
                  <c:v>1800</c:v>
                </c:pt>
                <c:pt idx="4">
                  <c:v>1900</c:v>
                </c:pt>
                <c:pt idx="5">
                  <c:v>2100</c:v>
                </c:pt>
                <c:pt idx="6">
                  <c:v>2100</c:v>
                </c:pt>
                <c:pt idx="7">
                  <c:v>2300</c:v>
                </c:pt>
                <c:pt idx="8">
                  <c:v>2400</c:v>
                </c:pt>
                <c:pt idx="9">
                  <c:v>2400</c:v>
                </c:pt>
                <c:pt idx="10">
                  <c:v>3500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24-45A1-993C-E055D974B0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814872"/>
        <c:axId val="410803720"/>
      </c:barChart>
      <c:catAx>
        <c:axId val="410814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03720"/>
        <c:crosses val="autoZero"/>
        <c:auto val="1"/>
        <c:lblAlgn val="ctr"/>
        <c:lblOffset val="100"/>
        <c:noMultiLvlLbl val="0"/>
      </c:catAx>
      <c:valAx>
        <c:axId val="410803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14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64293</xdr:colOff>
      <xdr:row>18</xdr:row>
      <xdr:rowOff>2381</xdr:rowOff>
    </xdr:from>
    <xdr:to>
      <xdr:col>4</xdr:col>
      <xdr:colOff>995793</xdr:colOff>
      <xdr:row>33</xdr:row>
      <xdr:rowOff>30956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84AEBF-0CF7-4EB0-AF81-1DD6CBC8B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64272</xdr:colOff>
      <xdr:row>18</xdr:row>
      <xdr:rowOff>2381</xdr:rowOff>
    </xdr:from>
    <xdr:to>
      <xdr:col>9</xdr:col>
      <xdr:colOff>959772</xdr:colOff>
      <xdr:row>33</xdr:row>
      <xdr:rowOff>30956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6607D11-F69F-445D-8BE4-260DFF1F91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97360-CBFA-4CF2-984C-703D99B417A2}">
  <sheetPr>
    <pageSetUpPr fitToPage="1"/>
  </sheetPr>
  <dimension ref="A1:J17"/>
  <sheetViews>
    <sheetView tabSelected="1" zoomScaleNormal="100" zoomScalePageLayoutView="60" workbookViewId="0"/>
  </sheetViews>
  <sheetFormatPr defaultRowHeight="14.25" x14ac:dyDescent="0.45"/>
  <cols>
    <col min="1" max="10" width="14" customWidth="1"/>
  </cols>
  <sheetData>
    <row r="1" spans="1:10" x14ac:dyDescent="0.45">
      <c r="A1" s="1" t="s">
        <v>21</v>
      </c>
      <c r="B1" s="2" t="s">
        <v>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3" t="s">
        <v>8</v>
      </c>
    </row>
    <row r="2" spans="1:10" x14ac:dyDescent="0.45">
      <c r="A2" s="4" t="s">
        <v>9</v>
      </c>
      <c r="B2" s="5">
        <v>5000</v>
      </c>
      <c r="C2" s="5">
        <v>510</v>
      </c>
      <c r="D2" s="5">
        <v>3500</v>
      </c>
      <c r="E2" s="6">
        <f>SUM(B2:D2)</f>
        <v>9010</v>
      </c>
      <c r="F2" s="5">
        <v>2500</v>
      </c>
      <c r="G2" s="5">
        <v>1500</v>
      </c>
      <c r="H2" s="5">
        <v>2000</v>
      </c>
      <c r="I2" s="6">
        <f>SUM(F2:H2)</f>
        <v>6000</v>
      </c>
      <c r="J2" s="7">
        <f>E2+I2</f>
        <v>15010</v>
      </c>
    </row>
    <row r="3" spans="1:10" x14ac:dyDescent="0.45">
      <c r="A3" s="4" t="s">
        <v>10</v>
      </c>
      <c r="B3" s="5">
        <v>2000</v>
      </c>
      <c r="C3" s="5">
        <v>190</v>
      </c>
      <c r="D3" s="5">
        <v>1500</v>
      </c>
      <c r="E3" s="6">
        <f t="shared" ref="E3:E13" si="0">SUM(B3:D3)</f>
        <v>3690</v>
      </c>
      <c r="F3" s="5">
        <v>1010</v>
      </c>
      <c r="G3" s="5">
        <v>250</v>
      </c>
      <c r="H3" s="5">
        <v>500</v>
      </c>
      <c r="I3" s="6">
        <f t="shared" ref="I3:I13" si="1">SUM(F3:H3)</f>
        <v>1760</v>
      </c>
      <c r="J3" s="7">
        <f t="shared" ref="J3:J13" si="2">E3+I3</f>
        <v>5450</v>
      </c>
    </row>
    <row r="4" spans="1:10" x14ac:dyDescent="0.45">
      <c r="A4" s="4" t="s">
        <v>11</v>
      </c>
      <c r="B4" s="5">
        <v>6100</v>
      </c>
      <c r="C4" s="5">
        <v>600</v>
      </c>
      <c r="D4" s="5">
        <v>3900</v>
      </c>
      <c r="E4" s="6">
        <f t="shared" si="0"/>
        <v>10600</v>
      </c>
      <c r="F4" s="5">
        <v>3000</v>
      </c>
      <c r="G4" s="5">
        <v>900</v>
      </c>
      <c r="H4" s="5">
        <v>2300</v>
      </c>
      <c r="I4" s="6">
        <f t="shared" si="1"/>
        <v>6200</v>
      </c>
      <c r="J4" s="7">
        <f t="shared" si="2"/>
        <v>16800</v>
      </c>
    </row>
    <row r="5" spans="1:10" x14ac:dyDescent="0.45">
      <c r="A5" s="4" t="s">
        <v>12</v>
      </c>
      <c r="B5" s="5">
        <v>5200</v>
      </c>
      <c r="C5" s="5">
        <v>770</v>
      </c>
      <c r="D5" s="5">
        <v>2500</v>
      </c>
      <c r="E5" s="6">
        <f t="shared" si="0"/>
        <v>8470</v>
      </c>
      <c r="F5" s="5">
        <v>2800</v>
      </c>
      <c r="G5" s="5">
        <v>1100</v>
      </c>
      <c r="H5" s="5">
        <v>1800</v>
      </c>
      <c r="I5" s="6">
        <f t="shared" si="1"/>
        <v>5700</v>
      </c>
      <c r="J5" s="7">
        <f t="shared" si="2"/>
        <v>14170</v>
      </c>
    </row>
    <row r="6" spans="1:10" x14ac:dyDescent="0.45">
      <c r="A6" s="4" t="s">
        <v>13</v>
      </c>
      <c r="B6" s="5">
        <v>5400</v>
      </c>
      <c r="C6" s="5">
        <v>380</v>
      </c>
      <c r="D6" s="5">
        <v>4500</v>
      </c>
      <c r="E6" s="6">
        <f t="shared" si="0"/>
        <v>10280</v>
      </c>
      <c r="F6" s="5">
        <v>3000</v>
      </c>
      <c r="G6" s="5">
        <v>1300</v>
      </c>
      <c r="H6" s="5">
        <v>1900</v>
      </c>
      <c r="I6" s="6">
        <f t="shared" si="1"/>
        <v>6200</v>
      </c>
      <c r="J6" s="7">
        <f t="shared" si="2"/>
        <v>16480</v>
      </c>
    </row>
    <row r="7" spans="1:10" x14ac:dyDescent="0.45">
      <c r="A7" s="4" t="s">
        <v>14</v>
      </c>
      <c r="B7" s="5">
        <v>4500</v>
      </c>
      <c r="C7" s="5">
        <v>480</v>
      </c>
      <c r="D7" s="5">
        <v>5000</v>
      </c>
      <c r="E7" s="6">
        <f t="shared" si="0"/>
        <v>9980</v>
      </c>
      <c r="F7" s="5">
        <v>3200</v>
      </c>
      <c r="G7" s="5">
        <v>850</v>
      </c>
      <c r="H7" s="5">
        <v>2100</v>
      </c>
      <c r="I7" s="6">
        <f t="shared" si="1"/>
        <v>6150</v>
      </c>
      <c r="J7" s="7">
        <f t="shared" si="2"/>
        <v>16130</v>
      </c>
    </row>
    <row r="8" spans="1:10" x14ac:dyDescent="0.45">
      <c r="A8" s="4" t="s">
        <v>15</v>
      </c>
      <c r="B8" s="5">
        <v>4800</v>
      </c>
      <c r="C8" s="5">
        <v>520</v>
      </c>
      <c r="D8" s="5">
        <v>2900</v>
      </c>
      <c r="E8" s="6">
        <f t="shared" si="0"/>
        <v>8220</v>
      </c>
      <c r="F8" s="5">
        <v>3100</v>
      </c>
      <c r="G8" s="5">
        <v>980</v>
      </c>
      <c r="H8" s="5">
        <v>2100</v>
      </c>
      <c r="I8" s="6">
        <f t="shared" si="1"/>
        <v>6180</v>
      </c>
      <c r="J8" s="7">
        <f t="shared" si="2"/>
        <v>14400</v>
      </c>
    </row>
    <row r="9" spans="1:10" x14ac:dyDescent="0.45">
      <c r="A9" s="4" t="s">
        <v>16</v>
      </c>
      <c r="B9" s="5">
        <v>5100</v>
      </c>
      <c r="C9" s="5">
        <v>380</v>
      </c>
      <c r="D9" s="5">
        <v>3300</v>
      </c>
      <c r="E9" s="6">
        <f t="shared" si="0"/>
        <v>8780</v>
      </c>
      <c r="F9" s="5">
        <v>2900</v>
      </c>
      <c r="G9" s="5">
        <v>2000</v>
      </c>
      <c r="H9" s="5">
        <v>2300</v>
      </c>
      <c r="I9" s="6">
        <f t="shared" si="1"/>
        <v>7200</v>
      </c>
      <c r="J9" s="7">
        <f t="shared" si="2"/>
        <v>15980</v>
      </c>
    </row>
    <row r="10" spans="1:10" x14ac:dyDescent="0.45">
      <c r="A10" s="4" t="s">
        <v>17</v>
      </c>
      <c r="B10" s="5">
        <v>4600</v>
      </c>
      <c r="C10" s="5">
        <v>720</v>
      </c>
      <c r="D10" s="5">
        <v>4000</v>
      </c>
      <c r="E10" s="6">
        <f t="shared" si="0"/>
        <v>9320</v>
      </c>
      <c r="F10" s="5">
        <v>2700</v>
      </c>
      <c r="G10" s="5">
        <v>1000</v>
      </c>
      <c r="H10" s="5">
        <v>2400</v>
      </c>
      <c r="I10" s="6">
        <f t="shared" si="1"/>
        <v>6100</v>
      </c>
      <c r="J10" s="7">
        <f t="shared" si="2"/>
        <v>15420</v>
      </c>
    </row>
    <row r="11" spans="1:10" x14ac:dyDescent="0.45">
      <c r="A11" s="4" t="s">
        <v>18</v>
      </c>
      <c r="B11" s="5">
        <v>5000</v>
      </c>
      <c r="C11" s="5">
        <v>700</v>
      </c>
      <c r="D11" s="5">
        <v>4800</v>
      </c>
      <c r="E11" s="6">
        <f t="shared" si="0"/>
        <v>10500</v>
      </c>
      <c r="F11" s="5">
        <v>3000</v>
      </c>
      <c r="G11" s="5">
        <v>900</v>
      </c>
      <c r="H11" s="5">
        <v>2400</v>
      </c>
      <c r="I11" s="6">
        <f t="shared" si="1"/>
        <v>6300</v>
      </c>
      <c r="J11" s="7">
        <f t="shared" si="2"/>
        <v>16800</v>
      </c>
    </row>
    <row r="12" spans="1:10" x14ac:dyDescent="0.45">
      <c r="A12" s="4" t="s">
        <v>19</v>
      </c>
      <c r="B12" s="5">
        <v>7000</v>
      </c>
      <c r="C12" s="5">
        <v>580</v>
      </c>
      <c r="D12" s="5">
        <v>3200</v>
      </c>
      <c r="E12" s="6">
        <f t="shared" si="0"/>
        <v>10780</v>
      </c>
      <c r="F12" s="5">
        <v>2900</v>
      </c>
      <c r="G12" s="5">
        <v>900</v>
      </c>
      <c r="H12" s="5">
        <v>3500</v>
      </c>
      <c r="I12" s="6">
        <f t="shared" si="1"/>
        <v>7300</v>
      </c>
      <c r="J12" s="7">
        <f t="shared" si="2"/>
        <v>18080</v>
      </c>
    </row>
    <row r="13" spans="1:10" x14ac:dyDescent="0.45">
      <c r="A13" s="4" t="s">
        <v>20</v>
      </c>
      <c r="B13" s="5">
        <v>7500</v>
      </c>
      <c r="C13" s="5">
        <v>320</v>
      </c>
      <c r="D13" s="5">
        <v>5500</v>
      </c>
      <c r="E13" s="6">
        <f t="shared" si="0"/>
        <v>13320</v>
      </c>
      <c r="F13" s="5"/>
      <c r="G13" s="5"/>
      <c r="H13" s="5"/>
      <c r="I13" s="6">
        <f t="shared" si="1"/>
        <v>0</v>
      </c>
      <c r="J13" s="7">
        <f t="shared" si="2"/>
        <v>13320</v>
      </c>
    </row>
    <row r="14" spans="1:10" x14ac:dyDescent="0.45">
      <c r="A14" s="8" t="s">
        <v>22</v>
      </c>
      <c r="B14" s="7"/>
      <c r="C14" s="7"/>
      <c r="D14" s="7"/>
      <c r="E14" s="7">
        <f t="shared" ref="E14:J14" si="3">SUM(E2:E13)</f>
        <v>112950</v>
      </c>
      <c r="F14" s="7">
        <f t="shared" si="3"/>
        <v>30110</v>
      </c>
      <c r="G14" s="7">
        <f t="shared" si="3"/>
        <v>11680</v>
      </c>
      <c r="H14" s="7">
        <f t="shared" si="3"/>
        <v>23300</v>
      </c>
      <c r="I14" s="7">
        <f t="shared" si="3"/>
        <v>65090</v>
      </c>
      <c r="J14" s="7">
        <f t="shared" si="3"/>
        <v>178040</v>
      </c>
    </row>
    <row r="15" spans="1:10" x14ac:dyDescent="0.45">
      <c r="A15" s="8" t="s">
        <v>23</v>
      </c>
      <c r="B15" s="7"/>
      <c r="C15" s="7"/>
      <c r="D15" s="7"/>
      <c r="E15" s="7">
        <f t="shared" ref="E15:J15" si="4">AVERAGE(E2:E13)</f>
        <v>9412.5</v>
      </c>
      <c r="F15" s="7">
        <f t="shared" si="4"/>
        <v>2737.2727272727275</v>
      </c>
      <c r="G15" s="7">
        <f t="shared" si="4"/>
        <v>1061.8181818181818</v>
      </c>
      <c r="H15" s="7">
        <f t="shared" si="4"/>
        <v>2118.181818181818</v>
      </c>
      <c r="I15" s="7">
        <f t="shared" si="4"/>
        <v>5424.166666666667</v>
      </c>
      <c r="J15" s="7">
        <f t="shared" si="4"/>
        <v>14836.666666666666</v>
      </c>
    </row>
    <row r="16" spans="1:10" x14ac:dyDescent="0.45">
      <c r="A16" s="8" t="s">
        <v>24</v>
      </c>
      <c r="B16" s="7"/>
      <c r="C16" s="7"/>
      <c r="D16" s="7"/>
      <c r="E16" s="7">
        <f t="shared" ref="E16:J16" si="5">MAX(E2:E13)</f>
        <v>13320</v>
      </c>
      <c r="F16" s="7">
        <f t="shared" si="5"/>
        <v>3200</v>
      </c>
      <c r="G16" s="7">
        <f t="shared" si="5"/>
        <v>2000</v>
      </c>
      <c r="H16" s="7">
        <f t="shared" si="5"/>
        <v>3500</v>
      </c>
      <c r="I16" s="7">
        <f t="shared" si="5"/>
        <v>7300</v>
      </c>
      <c r="J16" s="7">
        <f t="shared" si="5"/>
        <v>18080</v>
      </c>
    </row>
    <row r="17" spans="1:10" x14ac:dyDescent="0.45">
      <c r="A17" s="8" t="s">
        <v>25</v>
      </c>
      <c r="B17" s="7"/>
      <c r="C17" s="7"/>
      <c r="D17" s="7"/>
      <c r="E17" s="7">
        <f t="shared" ref="E17:J17" si="6">MIN(E2:E13)</f>
        <v>3690</v>
      </c>
      <c r="F17" s="7">
        <f t="shared" si="6"/>
        <v>1010</v>
      </c>
      <c r="G17" s="7">
        <f t="shared" si="6"/>
        <v>250</v>
      </c>
      <c r="H17" s="7">
        <f t="shared" si="6"/>
        <v>500</v>
      </c>
      <c r="I17" s="7">
        <f t="shared" si="6"/>
        <v>0</v>
      </c>
      <c r="J17" s="7">
        <f t="shared" si="6"/>
        <v>5450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Buckwell</dc:creator>
  <cp:lastModifiedBy>Penny Buckwell</cp:lastModifiedBy>
  <cp:lastPrinted>2019-01-11T03:51:31Z</cp:lastPrinted>
  <dcterms:created xsi:type="dcterms:W3CDTF">2018-09-05T00:22:16Z</dcterms:created>
  <dcterms:modified xsi:type="dcterms:W3CDTF">2020-01-09T04:36:08Z</dcterms:modified>
</cp:coreProperties>
</file>